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489010\"/>
    </mc:Choice>
  </mc:AlternateContent>
  <xr:revisionPtr revIDLastSave="0" documentId="13_ncr:1_{34574FB1-D0D3-4469-A467-2D2E04D35E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MED-57" sheetId="1" r:id="rId1"/>
    <sheet name="MED-9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" i="1" l="1"/>
  <c r="B15" i="2"/>
  <c r="B11" i="2"/>
  <c r="B8" i="2"/>
  <c r="B9" i="2"/>
  <c r="B10" i="2"/>
  <c r="B12" i="2"/>
  <c r="B17" i="1"/>
  <c r="B12" i="1"/>
  <c r="B9" i="1"/>
  <c r="B8" i="1"/>
</calcChain>
</file>

<file path=xl/sharedStrings.xml><?xml version="1.0" encoding="utf-8"?>
<sst xmlns="http://schemas.openxmlformats.org/spreadsheetml/2006/main" count="68" uniqueCount="32">
  <si>
    <t>DESCRIPTION</t>
  </si>
  <si>
    <t>ITEM</t>
  </si>
  <si>
    <t>QUANTITY</t>
  </si>
  <si>
    <t>UNIT</t>
  </si>
  <si>
    <t>SY</t>
  </si>
  <si>
    <t>LS</t>
  </si>
  <si>
    <t>FT</t>
  </si>
  <si>
    <t>CY</t>
  </si>
  <si>
    <t>COFFERDAMS AND EXCAVATION BRACING</t>
  </si>
  <si>
    <t>EACH</t>
  </si>
  <si>
    <t>CONCRETE MASONRY</t>
  </si>
  <si>
    <t>CLEARING AND GRUBBING</t>
  </si>
  <si>
    <t>HEADWALL REMOVED</t>
  </si>
  <si>
    <t>TIED CONCRETE BLOCK MAT WITH TYPE 1 UNDERLAYMENT</t>
  </si>
  <si>
    <t>SLOPE EROSION PROTECTION MAT, TYPE B</t>
  </si>
  <si>
    <t>PIPE REMOVED, OVER 24"</t>
  </si>
  <si>
    <t>RIPRAP, TYPE D</t>
  </si>
  <si>
    <t>ROCK CHANNEL PROTECTION, TYPE B WITH FILTER</t>
  </si>
  <si>
    <t>ALL QUANTITIES CARRIED TO GENERAL SUMMARY</t>
  </si>
  <si>
    <t>SEALING OF CONCRETE SURFACES (EPOXY-URETHANE)</t>
  </si>
  <si>
    <t>PIPE REMOVED, 24" AND UNDER</t>
  </si>
  <si>
    <t>60" CONDUIT, TYPE A, 706.02, 707.33, 707.02 (0.168) WITH CONCRETE INVERT PAVING</t>
  </si>
  <si>
    <t>10" CONDUIT, TYPE C</t>
  </si>
  <si>
    <t>18" CONDUIT, TYPE C</t>
  </si>
  <si>
    <t>CATCH BASIN, NO. 2-3</t>
  </si>
  <si>
    <t>12" CONDUIT, TYPE C</t>
  </si>
  <si>
    <t>MANHOLE, NO. 3</t>
  </si>
  <si>
    <t>STRUCTURE REMOVED, AS PER PLAN</t>
  </si>
  <si>
    <t>MED-57-9.78 ESTIMATED QUANTITIES</t>
  </si>
  <si>
    <t>60" CONDUIT, TYPE A, 706.02, 707.85, 707.02 (0.168) WITH CONCRETE INVERT PAVING</t>
  </si>
  <si>
    <t>24" CONDUIT, TYPE D</t>
  </si>
  <si>
    <t>MED-94-18.84 ESTIMATED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</si>
</sst>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B10" sqref="B10"/>
    </sheetView>
  </sheetViews>
  <sheetFormatPr defaultRowHeight="15" x14ac:dyDescent="0.25"/>
  <cols>
    <col min="2" max="2" width="11.7109375" bestFit="1" customWidth="1"/>
    <col min="4" max="4" width="105.7109375" customWidth="1"/>
    <col min="7" max="7" width="10" bestFit="1" customWidth="1"/>
    <col min="9" max="9" width="45.7109375" customWidth="1"/>
  </cols>
  <sheetData>
    <row r="1" spans="1:9" x14ac:dyDescent="0.25">
      <c r="A1" s="10" t="s">
        <v>28</v>
      </c>
      <c r="B1" s="10"/>
      <c r="C1" s="10"/>
      <c r="D1" s="10"/>
      <c r="F1" s="11"/>
      <c r="G1" s="11"/>
      <c r="H1" s="11"/>
      <c r="I1" s="11"/>
    </row>
    <row r="2" spans="1:9" x14ac:dyDescent="0.25">
      <c r="A2" s="7" t="s">
        <v>1</v>
      </c>
      <c r="B2" s="7" t="s">
        <v>2</v>
      </c>
      <c r="C2" s="7" t="s">
        <v>3</v>
      </c>
      <c r="D2" s="8" t="s">
        <v>0</v>
      </c>
      <c r="F2" s="2"/>
      <c r="G2" s="2"/>
      <c r="H2" s="2"/>
      <c r="I2" s="1"/>
    </row>
    <row r="3" spans="1:9" x14ac:dyDescent="0.25">
      <c r="A3" s="4">
        <v>201</v>
      </c>
      <c r="B3" s="4" t="s">
        <v>5</v>
      </c>
      <c r="C3" s="4"/>
      <c r="D3" s="5" t="s">
        <v>11</v>
      </c>
      <c r="F3" s="2"/>
      <c r="G3" s="2"/>
      <c r="H3" s="2"/>
      <c r="I3" s="1"/>
    </row>
    <row r="4" spans="1:9" x14ac:dyDescent="0.25">
      <c r="A4" s="4">
        <v>202</v>
      </c>
      <c r="B4" s="4" t="s">
        <v>5</v>
      </c>
      <c r="C4" s="4"/>
      <c r="D4" s="5" t="s">
        <v>27</v>
      </c>
      <c r="F4" s="2"/>
      <c r="G4" s="2"/>
      <c r="H4" s="2"/>
      <c r="I4" s="1"/>
    </row>
    <row r="5" spans="1:9" x14ac:dyDescent="0.25">
      <c r="A5" s="4">
        <v>202</v>
      </c>
      <c r="B5" s="4">
        <v>2</v>
      </c>
      <c r="C5" s="4" t="s">
        <v>9</v>
      </c>
      <c r="D5" s="5" t="s">
        <v>12</v>
      </c>
      <c r="F5" s="2"/>
      <c r="G5" s="2"/>
      <c r="H5" s="2"/>
      <c r="I5" s="1"/>
    </row>
    <row r="6" spans="1:9" x14ac:dyDescent="0.25">
      <c r="A6" s="4">
        <v>202</v>
      </c>
      <c r="B6" s="4">
        <v>13</v>
      </c>
      <c r="C6" s="4" t="s">
        <v>6</v>
      </c>
      <c r="D6" s="5" t="s">
        <v>20</v>
      </c>
      <c r="F6" s="2"/>
      <c r="G6" s="2"/>
      <c r="H6" s="2"/>
      <c r="I6" s="1"/>
    </row>
    <row r="7" spans="1:9" x14ac:dyDescent="0.25">
      <c r="A7" s="4">
        <v>503</v>
      </c>
      <c r="B7" s="4" t="s">
        <v>5</v>
      </c>
      <c r="C7" s="4"/>
      <c r="D7" s="5" t="s">
        <v>8</v>
      </c>
    </row>
    <row r="8" spans="1:9" x14ac:dyDescent="0.25">
      <c r="A8" s="4">
        <v>601</v>
      </c>
      <c r="B8" s="6">
        <f>ROUNDUP(149.142/9,0)</f>
        <v>17</v>
      </c>
      <c r="C8" s="4" t="s">
        <v>4</v>
      </c>
      <c r="D8" s="5" t="s">
        <v>16</v>
      </c>
    </row>
    <row r="9" spans="1:9" x14ac:dyDescent="0.25">
      <c r="A9" s="4">
        <v>601</v>
      </c>
      <c r="B9" s="6">
        <f>ROUNDUP(448.61/9,0)</f>
        <v>50</v>
      </c>
      <c r="C9" s="4" t="s">
        <v>7</v>
      </c>
      <c r="D9" s="5" t="s">
        <v>17</v>
      </c>
    </row>
    <row r="10" spans="1:9" x14ac:dyDescent="0.25">
      <c r="A10" s="4">
        <v>602</v>
      </c>
      <c r="B10" s="9">
        <f>ROUNDUP(1.93*2+0.21+0.33,2)</f>
        <v>4.4000000000000004</v>
      </c>
      <c r="C10" s="4" t="s">
        <v>7</v>
      </c>
      <c r="D10" s="5" t="s">
        <v>10</v>
      </c>
    </row>
    <row r="11" spans="1:9" x14ac:dyDescent="0.25">
      <c r="A11" s="4">
        <v>611</v>
      </c>
      <c r="B11" s="6">
        <v>10</v>
      </c>
      <c r="C11" s="4" t="s">
        <v>6</v>
      </c>
      <c r="D11" s="5" t="s">
        <v>22</v>
      </c>
    </row>
    <row r="12" spans="1:9" x14ac:dyDescent="0.25">
      <c r="A12" s="4">
        <v>611</v>
      </c>
      <c r="B12" s="6">
        <f>8+47</f>
        <v>55</v>
      </c>
      <c r="C12" s="4" t="s">
        <v>6</v>
      </c>
      <c r="D12" s="5" t="s">
        <v>25</v>
      </c>
    </row>
    <row r="13" spans="1:9" x14ac:dyDescent="0.25">
      <c r="A13" s="4">
        <v>611</v>
      </c>
      <c r="B13" s="6">
        <v>53</v>
      </c>
      <c r="C13" s="4" t="s">
        <v>6</v>
      </c>
      <c r="D13" s="5" t="s">
        <v>23</v>
      </c>
    </row>
    <row r="14" spans="1:9" x14ac:dyDescent="0.25">
      <c r="A14" s="4">
        <v>611</v>
      </c>
      <c r="B14" s="6">
        <v>100</v>
      </c>
      <c r="C14" s="4" t="s">
        <v>6</v>
      </c>
      <c r="D14" s="5" t="s">
        <v>29</v>
      </c>
    </row>
    <row r="15" spans="1:9" x14ac:dyDescent="0.25">
      <c r="A15" s="4">
        <v>611</v>
      </c>
      <c r="B15" s="4">
        <v>1</v>
      </c>
      <c r="C15" s="4" t="s">
        <v>9</v>
      </c>
      <c r="D15" s="5" t="s">
        <v>24</v>
      </c>
    </row>
    <row r="16" spans="1:9" x14ac:dyDescent="0.25">
      <c r="A16" s="4">
        <v>611</v>
      </c>
      <c r="B16" s="4">
        <v>2</v>
      </c>
      <c r="C16" s="4" t="s">
        <v>9</v>
      </c>
      <c r="D16" s="5" t="s">
        <v>26</v>
      </c>
    </row>
    <row r="17" spans="1:4" x14ac:dyDescent="0.25">
      <c r="A17" s="4">
        <v>670</v>
      </c>
      <c r="B17" s="6">
        <f>ROUNDUP(2193.3/9+1916.618/9+129.19/9,0)</f>
        <v>472</v>
      </c>
      <c r="C17" s="4" t="s">
        <v>4</v>
      </c>
      <c r="D17" s="5" t="s">
        <v>14</v>
      </c>
    </row>
    <row r="18" spans="1:4" x14ac:dyDescent="0.25">
      <c r="A18" s="3" t="s">
        <v>18</v>
      </c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6BEC3-0BD7-4F8F-B37B-7CDF9FFF9F0E}">
  <dimension ref="A1:I16"/>
  <sheetViews>
    <sheetView workbookViewId="0">
      <selection activeCell="B12" sqref="B12"/>
    </sheetView>
  </sheetViews>
  <sheetFormatPr defaultRowHeight="15" x14ac:dyDescent="0.25"/>
  <cols>
    <col min="2" max="2" width="11.7109375" bestFit="1" customWidth="1"/>
    <col min="4" max="4" width="105.7109375" customWidth="1"/>
    <col min="7" max="7" width="10" bestFit="1" customWidth="1"/>
    <col min="9" max="9" width="45.7109375" customWidth="1"/>
  </cols>
  <sheetData>
    <row r="1" spans="1:9" x14ac:dyDescent="0.25">
      <c r="A1" s="10" t="s">
        <v>31</v>
      </c>
      <c r="B1" s="10"/>
      <c r="C1" s="10"/>
      <c r="D1" s="10"/>
      <c r="F1" s="11"/>
      <c r="G1" s="11"/>
      <c r="H1" s="11"/>
      <c r="I1" s="11"/>
    </row>
    <row r="2" spans="1:9" x14ac:dyDescent="0.25">
      <c r="A2" s="7" t="s">
        <v>1</v>
      </c>
      <c r="B2" s="7" t="s">
        <v>2</v>
      </c>
      <c r="C2" s="7" t="s">
        <v>3</v>
      </c>
      <c r="D2" s="8" t="s">
        <v>0</v>
      </c>
      <c r="F2" s="2"/>
      <c r="G2" s="2"/>
      <c r="H2" s="2"/>
      <c r="I2" s="1"/>
    </row>
    <row r="3" spans="1:9" x14ac:dyDescent="0.25">
      <c r="A3" s="4">
        <v>201</v>
      </c>
      <c r="B3" s="4" t="s">
        <v>5</v>
      </c>
      <c r="C3" s="4"/>
      <c r="D3" s="5" t="s">
        <v>11</v>
      </c>
      <c r="F3" s="2"/>
      <c r="G3" s="2"/>
      <c r="H3" s="2"/>
      <c r="I3" s="1"/>
    </row>
    <row r="4" spans="1:9" x14ac:dyDescent="0.25">
      <c r="A4" s="4">
        <v>202</v>
      </c>
      <c r="B4" s="4">
        <v>2</v>
      </c>
      <c r="C4" s="4" t="s">
        <v>9</v>
      </c>
      <c r="D4" s="5" t="s">
        <v>12</v>
      </c>
      <c r="F4" s="2"/>
      <c r="G4" s="2"/>
      <c r="H4" s="2"/>
      <c r="I4" s="1"/>
    </row>
    <row r="5" spans="1:9" x14ac:dyDescent="0.25">
      <c r="A5" s="4">
        <v>202</v>
      </c>
      <c r="B5" s="4">
        <v>30</v>
      </c>
      <c r="C5" s="4" t="s">
        <v>6</v>
      </c>
      <c r="D5" s="5" t="s">
        <v>20</v>
      </c>
      <c r="F5" s="2"/>
      <c r="G5" s="2"/>
      <c r="H5" s="2"/>
      <c r="I5" s="1"/>
    </row>
    <row r="6" spans="1:9" x14ac:dyDescent="0.25">
      <c r="A6" s="4">
        <v>202</v>
      </c>
      <c r="B6" s="4">
        <v>46</v>
      </c>
      <c r="C6" s="4" t="s">
        <v>6</v>
      </c>
      <c r="D6" s="5" t="s">
        <v>15</v>
      </c>
      <c r="F6" s="2"/>
      <c r="G6" s="2"/>
      <c r="H6" s="2"/>
      <c r="I6" s="1"/>
    </row>
    <row r="7" spans="1:9" x14ac:dyDescent="0.25">
      <c r="A7" s="4">
        <v>503</v>
      </c>
      <c r="B7" s="4" t="s">
        <v>5</v>
      </c>
      <c r="C7" s="4"/>
      <c r="D7" s="5" t="s">
        <v>8</v>
      </c>
    </row>
    <row r="8" spans="1:9" x14ac:dyDescent="0.25">
      <c r="A8" s="4">
        <v>512</v>
      </c>
      <c r="B8" s="4">
        <f>ROUNDUP((66.875*2+1*1.5*4+6.5*1.5*4+6.5*1.5*2-19.635*2)/9,0)</f>
        <v>18</v>
      </c>
      <c r="C8" s="4" t="s">
        <v>4</v>
      </c>
      <c r="D8" s="5" t="s">
        <v>19</v>
      </c>
    </row>
    <row r="9" spans="1:9" x14ac:dyDescent="0.25">
      <c r="A9" s="4">
        <v>601</v>
      </c>
      <c r="B9" s="6">
        <f>ROUNDUP(160.87/9,0)</f>
        <v>18</v>
      </c>
      <c r="C9" s="4" t="s">
        <v>4</v>
      </c>
      <c r="D9" s="5" t="s">
        <v>16</v>
      </c>
    </row>
    <row r="10" spans="1:9" x14ac:dyDescent="0.25">
      <c r="A10" s="4">
        <v>601</v>
      </c>
      <c r="B10" s="6">
        <f>ROUNDUP(192/9+278.893/9,0)</f>
        <v>53</v>
      </c>
      <c r="C10" s="4" t="s">
        <v>7</v>
      </c>
      <c r="D10" s="5" t="s">
        <v>17</v>
      </c>
    </row>
    <row r="11" spans="1:9" x14ac:dyDescent="0.25">
      <c r="A11" s="4">
        <v>601</v>
      </c>
      <c r="B11" s="6">
        <f>ROUNDUP(700/9+238.235/9,0)</f>
        <v>105</v>
      </c>
      <c r="C11" s="4" t="s">
        <v>4</v>
      </c>
      <c r="D11" s="5" t="s">
        <v>13</v>
      </c>
    </row>
    <row r="12" spans="1:9" x14ac:dyDescent="0.25">
      <c r="A12" s="4">
        <v>602</v>
      </c>
      <c r="B12" s="9">
        <f>12.7*2+0.46*2</f>
        <v>26.32</v>
      </c>
      <c r="C12" s="4" t="s">
        <v>7</v>
      </c>
      <c r="D12" s="5" t="s">
        <v>10</v>
      </c>
    </row>
    <row r="13" spans="1:9" x14ac:dyDescent="0.25">
      <c r="A13" s="4">
        <v>611</v>
      </c>
      <c r="B13" s="6">
        <v>41</v>
      </c>
      <c r="C13" s="4" t="s">
        <v>6</v>
      </c>
      <c r="D13" s="5" t="s">
        <v>30</v>
      </c>
    </row>
    <row r="14" spans="1:9" x14ac:dyDescent="0.25">
      <c r="A14" s="4">
        <v>611</v>
      </c>
      <c r="B14" s="6">
        <v>64</v>
      </c>
      <c r="C14" s="4" t="s">
        <v>6</v>
      </c>
      <c r="D14" s="5" t="s">
        <v>21</v>
      </c>
    </row>
    <row r="15" spans="1:9" x14ac:dyDescent="0.25">
      <c r="A15" s="4">
        <v>670</v>
      </c>
      <c r="B15" s="6">
        <f>ROUNDUP(638.849/9+222.421/9+945.2/9,0)</f>
        <v>201</v>
      </c>
      <c r="C15" s="4" t="s">
        <v>4</v>
      </c>
      <c r="D15" s="5" t="s">
        <v>14</v>
      </c>
    </row>
    <row r="16" spans="1:9" x14ac:dyDescent="0.25">
      <c r="A16" s="3" t="s">
        <v>18</v>
      </c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MED-57</vt:lpstr>
      <vt:lpstr>MED-94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2017-12-07T20:02:09Z</dcterms:created>
  <dcterms:modified xsi:type="dcterms:W3CDTF">2023-10-26T18:41:34Z</dcterms:modified>
</cp:coreProperties>
</file>